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posso\Downloads\"/>
    </mc:Choice>
  </mc:AlternateContent>
  <xr:revisionPtr revIDLastSave="0" documentId="13_ncr:1_{95D186CF-5CAF-4480-BBCA-C2D28E7586B8}" xr6:coauthVersionLast="47" xr6:coauthVersionMax="47" xr10:uidLastSave="{00000000-0000-0000-0000-000000000000}"/>
  <bookViews>
    <workbookView xWindow="0" yWindow="0" windowWidth="15225" windowHeight="10305" xr2:uid="{00000000-000D-0000-FFFF-FFFF00000000}"/>
  </bookViews>
  <sheets>
    <sheet name="HERMES 005321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" l="1"/>
  <c r="M42" i="6" l="1"/>
  <c r="M44" i="6"/>
  <c r="C56" i="6"/>
  <c r="D54" i="6"/>
  <c r="C54" i="6"/>
  <c r="D52" i="6"/>
  <c r="C52" i="6"/>
  <c r="M39" i="6"/>
  <c r="M40" i="6" s="1"/>
  <c r="M38" i="6"/>
  <c r="M37" i="6"/>
  <c r="M41" i="6" s="1"/>
  <c r="E34" i="6"/>
  <c r="C33" i="6"/>
  <c r="C34" i="6" s="1"/>
  <c r="E32" i="6"/>
  <c r="E31" i="6"/>
  <c r="C28" i="6"/>
  <c r="E29" i="6" s="1"/>
  <c r="E30" i="6" s="1"/>
  <c r="E26" i="6"/>
  <c r="C23" i="6"/>
  <c r="C24" i="6" s="1"/>
  <c r="E22" i="6"/>
  <c r="E21" i="6"/>
  <c r="C19" i="6"/>
  <c r="E16" i="6"/>
  <c r="C11" i="6"/>
  <c r="C13" i="6" s="1"/>
  <c r="C10" i="6"/>
  <c r="C9" i="6"/>
  <c r="C12" i="6" l="1"/>
  <c r="M45" i="6"/>
  <c r="H44" i="6" s="1"/>
  <c r="G47" i="6" s="1"/>
  <c r="D38" i="6"/>
  <c r="F38" i="6" s="1"/>
  <c r="C29" i="6"/>
  <c r="E8" i="6" l="1"/>
  <c r="C14" i="6"/>
  <c r="E9" i="6"/>
  <c r="D37" i="6"/>
  <c r="F37" i="6" s="1"/>
  <c r="D39" i="6"/>
  <c r="F39" i="6" s="1"/>
  <c r="E35" i="6"/>
  <c r="E3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T2. EDWIN LUCIANO PAREDES BENAVIDES</author>
  </authors>
  <commentList>
    <comment ref="C3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HASTA - VALOR EN SALARIOS MINIMOS
</t>
        </r>
      </text>
    </comment>
  </commentList>
</comments>
</file>

<file path=xl/sharedStrings.xml><?xml version="1.0" encoding="utf-8"?>
<sst xmlns="http://schemas.openxmlformats.org/spreadsheetml/2006/main" count="64" uniqueCount="57">
  <si>
    <t>PAC JULIO - RESERVA PPATAL</t>
  </si>
  <si>
    <t>HERMES</t>
  </si>
  <si>
    <t>005321</t>
  </si>
  <si>
    <t>VINCULADO</t>
  </si>
  <si>
    <t>FAC-S-2025-130529-CI</t>
  </si>
  <si>
    <t>165-00-A-COFAC-DIFRA-2024 //EDWIN PARADA CALVO</t>
  </si>
  <si>
    <t>FACTURA No EPC 375 y EPC 376</t>
  </si>
  <si>
    <t>AIU</t>
  </si>
  <si>
    <t>RETENCION CONTRATOS OBRA, MANTENIMIENTO BIENES INMUEBLES, INTERVENTORIAS, CONSULTORIAS,  ESTUDIOS DE SUELO, MOBILIARIO</t>
  </si>
  <si>
    <t>OBRA PÚBLICA PARA EL MANTENIMIENTO, ADECUACIÓN Y REMODELACIÓN PARA LOS LABORATORIOS SISTEMAS ELECTRÓNICOS DE SEGURIDAD - SES Y SECURITY OPERATIONS CENTER - SOC MULTIPROPÓSITO PARA LA FUERZA AÉREA COLOMBIANA EN EL GRUSE 85 EN EL COMANDO AÉREO DE TRANS</t>
  </si>
  <si>
    <t>OBRA</t>
  </si>
  <si>
    <t>RETEFTE</t>
  </si>
  <si>
    <t>RETE ICA</t>
  </si>
  <si>
    <t>CATAM - BOGOTA D.C</t>
  </si>
  <si>
    <t xml:space="preserve"> </t>
  </si>
  <si>
    <t>IVA</t>
  </si>
  <si>
    <t>TOTAL OBRA</t>
  </si>
  <si>
    <t>BIENES</t>
  </si>
  <si>
    <t>RETEFTE BIENES</t>
  </si>
  <si>
    <t>RETEICA BIENES- PROVEEDOR BTA</t>
  </si>
  <si>
    <t>IVA BIENES</t>
  </si>
  <si>
    <t xml:space="preserve">SERVICIOS </t>
  </si>
  <si>
    <t>HONORARIOS//DISEÑOS//TRAMITES//INTERVENTORIAS// CONSULTORIA EN INFRAESTRUCTURA</t>
  </si>
  <si>
    <t>GUAYMARAL</t>
  </si>
  <si>
    <t xml:space="preserve">OTROS </t>
  </si>
  <si>
    <t>VALOR EJECUTADO</t>
  </si>
  <si>
    <t>MENOS  ANTICIPOS</t>
  </si>
  <si>
    <t>COSTOS DIRECTOS</t>
  </si>
  <si>
    <t xml:space="preserve">Ley 1106 de 2006 Decreto 399 de 2011
</t>
  </si>
  <si>
    <t>CONTRIBUCIÓN</t>
  </si>
  <si>
    <t>ADMINISTRACION</t>
  </si>
  <si>
    <t>LEY 1697 DIC 2013</t>
  </si>
  <si>
    <t>TOTAL IVAS</t>
  </si>
  <si>
    <t>IMPREVISTOS</t>
  </si>
  <si>
    <t>ESTAMPILLA</t>
  </si>
  <si>
    <t>UTILIDADES</t>
  </si>
  <si>
    <t>IVA SOBRE UTILIDAD</t>
  </si>
  <si>
    <t>ESTAMPILLA UNAL 26 - 52.626 UVT</t>
  </si>
  <si>
    <t>SUBTOTAL</t>
  </si>
  <si>
    <t>ESTAMPILLA UNAL 52.652 - 157.878 UVT</t>
  </si>
  <si>
    <t>EQUIPOS</t>
  </si>
  <si>
    <t>ESTAMPILLA UNAL 157.904 UVT o MAS</t>
  </si>
  <si>
    <t xml:space="preserve">  </t>
  </si>
  <si>
    <t>VLR CTO</t>
  </si>
  <si>
    <t xml:space="preserve">VLR CTO ANTES IVA </t>
  </si>
  <si>
    <t>VR. TOTAL CTO A LA FECHA</t>
  </si>
  <si>
    <t>TOTAL CTO</t>
  </si>
  <si>
    <t>VLR A PAGAR</t>
  </si>
  <si>
    <t>UVT  2024</t>
  </si>
  <si>
    <t>UVT PARA ESTE CTO</t>
  </si>
  <si>
    <t>VLR A AMORTIZAR</t>
  </si>
  <si>
    <t>UVT</t>
  </si>
  <si>
    <t>DESDE</t>
  </si>
  <si>
    <t>HASTA</t>
  </si>
  <si>
    <t>TARIFA</t>
  </si>
  <si>
    <t>RANGO EN UVT</t>
  </si>
  <si>
    <t>RANGO EN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</si>
</sst>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-* #,##0.00_-;\-* #,##0.00_-;_-* &quot;-&quot;_-;_-@_-"/>
    <numFmt numFmtId="168" formatCode="0.000%"/>
    <numFmt numFmtId="169" formatCode="0.0%"/>
    <numFmt numFmtId="170" formatCode="_-* #,##0\ _€_-;\-* #,##0\ _€_-;_-* &quot;-&quot;??\ _€_-;_-@_-"/>
    <numFmt numFmtId="171" formatCode="_-* #,##0.000_-;\-* #,##0.000_-;_-* &quot;-&quot;???_-;_-@_-"/>
    <numFmt numFmtId="172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1"/>
      <color theme="1"/>
      <name val="Calibri"/>
      <family val="2"/>
      <scheme val="minor"/>
    </font>
    <font>
      <b/>
      <sz val="15"/>
      <color rgb="FF000000"/>
      <name val="Kristen ITC"/>
      <family val="4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name val="Kristen ITC"/>
      <family val="4"/>
    </font>
    <font>
      <b/>
      <i/>
      <sz val="14"/>
      <name val="Calibri"/>
      <family val="2"/>
      <scheme val="minor"/>
    </font>
    <font>
      <sz val="10"/>
      <color theme="1"/>
      <name val="Comic Sans MS"/>
      <family val="4"/>
    </font>
    <font>
      <b/>
      <sz val="10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sz val="10"/>
      <color indexed="10"/>
      <name val="Comic Sans MS"/>
      <family val="4"/>
    </font>
    <font>
      <b/>
      <sz val="12"/>
      <color indexed="58"/>
      <name val="Comic Sans MS"/>
      <family val="4"/>
    </font>
    <font>
      <b/>
      <sz val="10"/>
      <color indexed="58"/>
      <name val="Comic Sans MS"/>
      <family val="4"/>
    </font>
    <font>
      <b/>
      <sz val="10"/>
      <color rgb="FFFF0000"/>
      <name val="Comic Sans MS"/>
      <family val="4"/>
    </font>
    <font>
      <b/>
      <sz val="10"/>
      <color rgb="FFC00000"/>
      <name val="Comic Sans MS"/>
      <family val="4"/>
    </font>
    <font>
      <b/>
      <sz val="10"/>
      <color theme="4" tint="-0.249977111117893"/>
      <name val="Comic Sans MS"/>
      <family val="4"/>
    </font>
    <font>
      <b/>
      <sz val="10"/>
      <color rgb="FF00B0F0"/>
      <name val="Comic Sans MS"/>
      <family val="4"/>
    </font>
    <font>
      <b/>
      <sz val="11"/>
      <name val="Comic Sans MS"/>
      <family val="4"/>
    </font>
    <font>
      <sz val="11"/>
      <color theme="1"/>
      <name val="Comic Sans MS"/>
      <family val="4"/>
    </font>
    <font>
      <b/>
      <sz val="12"/>
      <color theme="1"/>
      <name val="Calibri"/>
      <family val="2"/>
      <scheme val="minor"/>
    </font>
    <font>
      <b/>
      <sz val="11"/>
      <color theme="1"/>
      <name val="Kristen ITC"/>
      <family val="4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center"/>
    </xf>
    <xf numFmtId="14" fontId="0" fillId="0" borderId="0" xfId="0" applyNumberFormat="1"/>
    <xf numFmtId="4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2" fillId="3" borderId="3" xfId="0" applyFont="1" applyFill="1" applyBorder="1" applyAlignment="1">
      <alignment horizontal="center"/>
    </xf>
    <xf numFmtId="10" fontId="3" fillId="3" borderId="3" xfId="1" applyNumberFormat="1" applyFont="1" applyFill="1" applyBorder="1" applyAlignment="1">
      <alignment horizontal="center" vertical="center"/>
    </xf>
    <xf numFmtId="165" fontId="0" fillId="0" borderId="0" xfId="1" applyFont="1"/>
    <xf numFmtId="0" fontId="0" fillId="0" borderId="11" xfId="0" applyBorder="1" applyAlignment="1">
      <alignment horizontal="center"/>
    </xf>
    <xf numFmtId="0" fontId="0" fillId="0" borderId="13" xfId="0" applyBorder="1"/>
    <xf numFmtId="0" fontId="6" fillId="4" borderId="11" xfId="0" applyFont="1" applyFill="1" applyBorder="1" applyAlignment="1">
      <alignment horizontal="center"/>
    </xf>
    <xf numFmtId="170" fontId="7" fillId="8" borderId="4" xfId="1" applyNumberFormat="1" applyFont="1" applyFill="1" applyBorder="1" applyAlignment="1">
      <alignment vertical="center"/>
    </xf>
    <xf numFmtId="49" fontId="9" fillId="4" borderId="10" xfId="1" applyNumberFormat="1" applyFont="1" applyFill="1" applyBorder="1" applyAlignment="1">
      <alignment horizontal="right" vertical="center"/>
    </xf>
    <xf numFmtId="165" fontId="4" fillId="0" borderId="0" xfId="1" applyFont="1"/>
    <xf numFmtId="0" fontId="10" fillId="4" borderId="11" xfId="0" applyFont="1" applyFill="1" applyBorder="1" applyAlignment="1">
      <alignment horizontal="center"/>
    </xf>
    <xf numFmtId="170" fontId="11" fillId="4" borderId="4" xfId="1" applyNumberFormat="1" applyFont="1" applyFill="1" applyBorder="1" applyAlignment="1">
      <alignment vertical="center"/>
    </xf>
    <xf numFmtId="170" fontId="8" fillId="9" borderId="14" xfId="1" applyNumberFormat="1" applyFont="1" applyFill="1" applyBorder="1" applyAlignment="1">
      <alignment vertical="center" wrapText="1"/>
    </xf>
    <xf numFmtId="170" fontId="8" fillId="9" borderId="15" xfId="1" applyNumberFormat="1" applyFont="1" applyFill="1" applyBorder="1" applyAlignment="1">
      <alignment vertical="center" wrapText="1"/>
    </xf>
    <xf numFmtId="170" fontId="8" fillId="9" borderId="16" xfId="1" applyNumberFormat="1" applyFont="1" applyFill="1" applyBorder="1" applyAlignment="1">
      <alignment vertical="center" wrapText="1"/>
    </xf>
    <xf numFmtId="49" fontId="12" fillId="4" borderId="10" xfId="1" applyNumberFormat="1" applyFont="1" applyFill="1" applyBorder="1" applyAlignment="1">
      <alignment horizontal="right" vertical="center"/>
    </xf>
    <xf numFmtId="165" fontId="10" fillId="4" borderId="11" xfId="1" applyFont="1" applyFill="1" applyBorder="1" applyAlignment="1">
      <alignment horizontal="center"/>
    </xf>
    <xf numFmtId="165" fontId="11" fillId="4" borderId="17" xfId="1" applyFont="1" applyFill="1" applyBorder="1" applyAlignment="1">
      <alignment vertical="center"/>
    </xf>
    <xf numFmtId="169" fontId="13" fillId="4" borderId="4" xfId="3" applyNumberFormat="1" applyFont="1" applyFill="1" applyBorder="1" applyAlignment="1">
      <alignment horizontal="center" vertical="center"/>
    </xf>
    <xf numFmtId="49" fontId="12" fillId="4" borderId="10" xfId="1" applyNumberFormat="1" applyFont="1" applyFill="1" applyBorder="1" applyAlignment="1">
      <alignment horizontal="left" vertical="center"/>
    </xf>
    <xf numFmtId="10" fontId="11" fillId="4" borderId="4" xfId="3" applyNumberFormat="1" applyFont="1" applyFill="1" applyBorder="1" applyAlignment="1">
      <alignment vertical="center"/>
    </xf>
    <xf numFmtId="168" fontId="11" fillId="4" borderId="4" xfId="3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right" vertical="center"/>
    </xf>
    <xf numFmtId="49" fontId="12" fillId="0" borderId="10" xfId="1" applyNumberFormat="1" applyFont="1" applyFill="1" applyBorder="1" applyAlignment="1">
      <alignment horizontal="left" vertical="center"/>
    </xf>
    <xf numFmtId="0" fontId="4" fillId="0" borderId="0" xfId="0" applyFont="1"/>
    <xf numFmtId="9" fontId="11" fillId="4" borderId="4" xfId="3" applyFont="1" applyFill="1" applyBorder="1" applyAlignment="1">
      <alignment horizontal="center" vertical="center"/>
    </xf>
    <xf numFmtId="165" fontId="11" fillId="4" borderId="10" xfId="1" applyFont="1" applyFill="1" applyBorder="1" applyAlignment="1">
      <alignment vertical="center"/>
    </xf>
    <xf numFmtId="165" fontId="0" fillId="0" borderId="0" xfId="0" applyNumberFormat="1"/>
    <xf numFmtId="10" fontId="11" fillId="4" borderId="18" xfId="3" applyNumberFormat="1" applyFont="1" applyFill="1" applyBorder="1" applyAlignment="1">
      <alignment vertical="center"/>
    </xf>
    <xf numFmtId="165" fontId="11" fillId="7" borderId="17" xfId="1" applyFont="1" applyFill="1" applyBorder="1" applyAlignment="1">
      <alignment vertical="center"/>
    </xf>
    <xf numFmtId="171" fontId="0" fillId="0" borderId="0" xfId="0" applyNumberFormat="1"/>
    <xf numFmtId="165" fontId="14" fillId="5" borderId="18" xfId="1" applyFont="1" applyFill="1" applyBorder="1" applyAlignment="1">
      <alignment horizontal="right" vertical="center"/>
    </xf>
    <xf numFmtId="165" fontId="11" fillId="5" borderId="17" xfId="1" applyFont="1" applyFill="1" applyBorder="1" applyAlignment="1">
      <alignment vertical="center"/>
    </xf>
    <xf numFmtId="165" fontId="10" fillId="4" borderId="11" xfId="0" applyNumberFormat="1" applyFont="1" applyFill="1" applyBorder="1" applyAlignment="1">
      <alignment horizontal="center"/>
    </xf>
    <xf numFmtId="165" fontId="12" fillId="4" borderId="19" xfId="1" applyFont="1" applyFill="1" applyBorder="1" applyAlignment="1">
      <alignment vertical="center"/>
    </xf>
    <xf numFmtId="165" fontId="15" fillId="10" borderId="17" xfId="1" applyFont="1" applyFill="1" applyBorder="1" applyAlignment="1">
      <alignment vertical="center"/>
    </xf>
    <xf numFmtId="164" fontId="10" fillId="4" borderId="11" xfId="2" applyFont="1" applyFill="1" applyBorder="1" applyAlignment="1">
      <alignment horizontal="center"/>
    </xf>
    <xf numFmtId="164" fontId="11" fillId="4" borderId="18" xfId="2" applyFont="1" applyFill="1" applyBorder="1" applyAlignment="1">
      <alignment vertical="center"/>
    </xf>
    <xf numFmtId="165" fontId="11" fillId="4" borderId="20" xfId="1" applyFont="1" applyFill="1" applyBorder="1" applyAlignment="1">
      <alignment vertical="center"/>
    </xf>
    <xf numFmtId="165" fontId="11" fillId="4" borderId="18" xfId="1" applyFont="1" applyFill="1" applyBorder="1" applyAlignment="1">
      <alignment vertical="center"/>
    </xf>
    <xf numFmtId="169" fontId="11" fillId="4" borderId="4" xfId="3" applyNumberFormat="1" applyFont="1" applyFill="1" applyBorder="1" applyAlignment="1">
      <alignment horizontal="center" vertical="center"/>
    </xf>
    <xf numFmtId="9" fontId="11" fillId="5" borderId="4" xfId="3" applyFont="1" applyFill="1" applyBorder="1" applyAlignment="1">
      <alignment horizontal="center" vertical="center"/>
    </xf>
    <xf numFmtId="170" fontId="11" fillId="5" borderId="4" xfId="1" applyNumberFormat="1" applyFont="1" applyFill="1" applyBorder="1" applyAlignment="1">
      <alignment vertical="center"/>
    </xf>
    <xf numFmtId="165" fontId="11" fillId="5" borderId="20" xfId="1" applyFont="1" applyFill="1" applyBorder="1" applyAlignment="1">
      <alignment vertical="center"/>
    </xf>
    <xf numFmtId="165" fontId="16" fillId="10" borderId="17" xfId="1" applyFont="1" applyFill="1" applyBorder="1" applyAlignment="1">
      <alignment vertical="center"/>
    </xf>
    <xf numFmtId="165" fontId="11" fillId="4" borderId="22" xfId="1" applyFont="1" applyFill="1" applyBorder="1" applyAlignment="1">
      <alignment vertical="center"/>
    </xf>
    <xf numFmtId="165" fontId="14" fillId="4" borderId="18" xfId="1" applyFont="1" applyFill="1" applyBorder="1" applyAlignment="1">
      <alignment vertical="center"/>
    </xf>
    <xf numFmtId="9" fontId="11" fillId="4" borderId="0" xfId="3" applyFont="1" applyFill="1" applyBorder="1" applyAlignment="1">
      <alignment horizontal="center" vertical="center"/>
    </xf>
    <xf numFmtId="165" fontId="17" fillId="4" borderId="20" xfId="1" applyFont="1" applyFill="1" applyBorder="1" applyAlignment="1">
      <alignment vertical="center"/>
    </xf>
    <xf numFmtId="172" fontId="11" fillId="4" borderId="20" xfId="1" applyNumberFormat="1" applyFont="1" applyFill="1" applyBorder="1" applyAlignment="1">
      <alignment vertical="center"/>
    </xf>
    <xf numFmtId="170" fontId="11" fillId="4" borderId="4" xfId="1" applyNumberFormat="1" applyFont="1" applyFill="1" applyBorder="1" applyAlignment="1">
      <alignment horizontal="right" vertical="center"/>
    </xf>
    <xf numFmtId="13" fontId="11" fillId="4" borderId="18" xfId="1" applyNumberFormat="1" applyFont="1" applyFill="1" applyBorder="1" applyAlignment="1">
      <alignment vertical="center"/>
    </xf>
    <xf numFmtId="165" fontId="16" fillId="10" borderId="22" xfId="1" applyFont="1" applyFill="1" applyBorder="1" applyAlignment="1">
      <alignment vertical="center"/>
    </xf>
    <xf numFmtId="165" fontId="11" fillId="10" borderId="17" xfId="1" applyFont="1" applyFill="1" applyBorder="1" applyAlignment="1">
      <alignment vertical="center" wrapText="1"/>
    </xf>
    <xf numFmtId="43" fontId="11" fillId="4" borderId="4" xfId="3" applyNumberFormat="1" applyFont="1" applyFill="1" applyBorder="1" applyAlignment="1">
      <alignment horizontal="center" vertical="center"/>
    </xf>
    <xf numFmtId="43" fontId="11" fillId="10" borderId="4" xfId="3" applyNumberFormat="1" applyFont="1" applyFill="1" applyBorder="1" applyAlignment="1">
      <alignment vertical="center"/>
    </xf>
    <xf numFmtId="165" fontId="11" fillId="10" borderId="22" xfId="1" applyFont="1" applyFill="1" applyBorder="1" applyAlignment="1">
      <alignment vertical="center" wrapText="1"/>
    </xf>
    <xf numFmtId="165" fontId="11" fillId="4" borderId="9" xfId="1" applyFont="1" applyFill="1" applyBorder="1" applyAlignment="1">
      <alignment horizontal="center" vertical="center"/>
    </xf>
    <xf numFmtId="165" fontId="13" fillId="10" borderId="9" xfId="1" applyFont="1" applyFill="1" applyBorder="1" applyAlignment="1">
      <alignment vertical="center"/>
    </xf>
    <xf numFmtId="165" fontId="18" fillId="3" borderId="4" xfId="1" applyFont="1" applyFill="1" applyBorder="1" applyAlignment="1">
      <alignment vertical="center" wrapText="1"/>
    </xf>
    <xf numFmtId="166" fontId="18" fillId="4" borderId="4" xfId="1" applyNumberFormat="1" applyFont="1" applyFill="1" applyBorder="1" applyAlignment="1">
      <alignment horizontal="center" vertical="center"/>
    </xf>
    <xf numFmtId="9" fontId="18" fillId="4" borderId="4" xfId="3" applyFont="1" applyFill="1" applyBorder="1" applyAlignment="1">
      <alignment vertical="center"/>
    </xf>
    <xf numFmtId="166" fontId="18" fillId="4" borderId="10" xfId="1" applyNumberFormat="1" applyFont="1" applyFill="1" applyBorder="1" applyAlignment="1">
      <alignment vertical="center"/>
    </xf>
    <xf numFmtId="165" fontId="19" fillId="4" borderId="4" xfId="1" applyFont="1" applyFill="1" applyBorder="1" applyAlignment="1">
      <alignment vertical="center" wrapText="1"/>
    </xf>
    <xf numFmtId="166" fontId="20" fillId="4" borderId="4" xfId="1" applyNumberFormat="1" applyFont="1" applyFill="1" applyBorder="1" applyAlignment="1">
      <alignment horizontal="center" vertical="center"/>
    </xf>
    <xf numFmtId="9" fontId="20" fillId="4" borderId="4" xfId="3" applyFont="1" applyFill="1" applyBorder="1" applyAlignment="1">
      <alignment vertical="center"/>
    </xf>
    <xf numFmtId="166" fontId="11" fillId="5" borderId="4" xfId="1" applyNumberFormat="1" applyFont="1" applyFill="1" applyBorder="1" applyAlignment="1">
      <alignment horizontal="left" vertical="center" wrapText="1"/>
    </xf>
    <xf numFmtId="166" fontId="11" fillId="4" borderId="4" xfId="1" applyNumberFormat="1" applyFont="1" applyFill="1" applyBorder="1" applyAlignment="1">
      <alignment horizontal="center" vertical="center"/>
    </xf>
    <xf numFmtId="169" fontId="11" fillId="4" borderId="4" xfId="3" applyNumberFormat="1" applyFont="1" applyFill="1" applyBorder="1" applyAlignment="1">
      <alignment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/>
    <xf numFmtId="0" fontId="10" fillId="0" borderId="4" xfId="0" applyFont="1" applyBorder="1"/>
    <xf numFmtId="167" fontId="0" fillId="0" borderId="0" xfId="2" applyNumberFormat="1" applyFont="1"/>
    <xf numFmtId="169" fontId="21" fillId="4" borderId="14" xfId="3" applyNumberFormat="1" applyFont="1" applyFill="1" applyBorder="1" applyAlignment="1">
      <alignment vertical="center"/>
    </xf>
    <xf numFmtId="0" fontId="22" fillId="0" borderId="4" xfId="0" applyFont="1" applyBorder="1"/>
    <xf numFmtId="9" fontId="0" fillId="0" borderId="0" xfId="0" applyNumberFormat="1"/>
    <xf numFmtId="9" fontId="21" fillId="4" borderId="7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4" xfId="0" applyBorder="1"/>
    <xf numFmtId="167" fontId="4" fillId="0" borderId="0" xfId="0" applyNumberFormat="1" applyFont="1"/>
    <xf numFmtId="0" fontId="23" fillId="0" borderId="0" xfId="0" applyFont="1"/>
    <xf numFmtId="165" fontId="4" fillId="0" borderId="0" xfId="0" applyNumberFormat="1" applyFont="1"/>
    <xf numFmtId="0" fontId="24" fillId="7" borderId="0" xfId="0" applyFont="1" applyFill="1"/>
    <xf numFmtId="165" fontId="24" fillId="7" borderId="0" xfId="1" applyFont="1" applyFill="1"/>
    <xf numFmtId="165" fontId="4" fillId="0" borderId="4" xfId="1" applyFont="1" applyBorder="1"/>
    <xf numFmtId="0" fontId="4" fillId="0" borderId="4" xfId="0" applyFont="1" applyBorder="1"/>
    <xf numFmtId="169" fontId="4" fillId="0" borderId="4" xfId="0" applyNumberFormat="1" applyFont="1" applyBorder="1"/>
    <xf numFmtId="0" fontId="4" fillId="0" borderId="31" xfId="0" applyFont="1" applyBorder="1" applyAlignment="1">
      <alignment horizontal="center"/>
    </xf>
    <xf numFmtId="0" fontId="0" fillId="0" borderId="1" xfId="0" applyBorder="1"/>
    <xf numFmtId="167" fontId="1" fillId="0" borderId="31" xfId="2" applyNumberFormat="1" applyFont="1" applyBorder="1" applyAlignment="1">
      <alignment horizontal="center"/>
    </xf>
    <xf numFmtId="0" fontId="0" fillId="0" borderId="31" xfId="0" applyBorder="1" applyAlignment="1">
      <alignment horizontal="right"/>
    </xf>
    <xf numFmtId="164" fontId="1" fillId="0" borderId="31" xfId="2" applyFont="1" applyBorder="1"/>
    <xf numFmtId="169" fontId="0" fillId="0" borderId="31" xfId="0" applyNumberFormat="1" applyBorder="1" applyAlignment="1">
      <alignment horizontal="center"/>
    </xf>
    <xf numFmtId="0" fontId="0" fillId="0" borderId="23" xfId="0" applyBorder="1"/>
    <xf numFmtId="167" fontId="1" fillId="0" borderId="32" xfId="2" applyNumberFormat="1" applyFont="1" applyBorder="1" applyAlignment="1">
      <alignment horizontal="center"/>
    </xf>
    <xf numFmtId="165" fontId="0" fillId="0" borderId="32" xfId="0" applyNumberFormat="1" applyBorder="1"/>
    <xf numFmtId="169" fontId="0" fillId="0" borderId="32" xfId="0" applyNumberFormat="1" applyBorder="1" applyAlignment="1">
      <alignment horizontal="center"/>
    </xf>
    <xf numFmtId="9" fontId="0" fillId="0" borderId="31" xfId="0" applyNumberFormat="1" applyBorder="1" applyAlignment="1">
      <alignment horizontal="center"/>
    </xf>
    <xf numFmtId="9" fontId="0" fillId="0" borderId="32" xfId="0" applyNumberFormat="1" applyBorder="1" applyAlignment="1">
      <alignment horizontal="center"/>
    </xf>
    <xf numFmtId="0" fontId="0" fillId="0" borderId="33" xfId="0" applyBorder="1"/>
    <xf numFmtId="9" fontId="0" fillId="0" borderId="33" xfId="0" applyNumberFormat="1" applyBorder="1" applyAlignment="1">
      <alignment horizontal="center"/>
    </xf>
    <xf numFmtId="0" fontId="0" fillId="0" borderId="32" xfId="0" applyBorder="1"/>
    <xf numFmtId="4" fontId="0" fillId="0" borderId="24" xfId="0" applyNumberFormat="1" applyBorder="1"/>
    <xf numFmtId="10" fontId="0" fillId="0" borderId="0" xfId="0" applyNumberFormat="1"/>
    <xf numFmtId="49" fontId="5" fillId="6" borderId="4" xfId="0" applyNumberFormat="1" applyFont="1" applyFill="1" applyBorder="1" applyAlignment="1">
      <alignment horizontal="right"/>
    </xf>
    <xf numFmtId="166" fontId="20" fillId="4" borderId="10" xfId="1" applyNumberFormat="1" applyFont="1" applyFill="1" applyBorder="1" applyAlignment="1">
      <alignment vertical="center"/>
    </xf>
    <xf numFmtId="166" fontId="11" fillId="4" borderId="10" xfId="1" applyNumberFormat="1" applyFont="1" applyFill="1" applyBorder="1" applyAlignment="1">
      <alignment vertical="center"/>
    </xf>
    <xf numFmtId="0" fontId="10" fillId="0" borderId="10" xfId="0" applyFont="1" applyBorder="1"/>
    <xf numFmtId="0" fontId="22" fillId="0" borderId="10" xfId="0" applyFont="1" applyBorder="1"/>
    <xf numFmtId="0" fontId="0" fillId="0" borderId="10" xfId="0" applyBorder="1"/>
    <xf numFmtId="49" fontId="5" fillId="6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27" xfId="0" applyFont="1" applyFill="1" applyBorder="1" applyAlignment="1">
      <alignment horizontal="right" vertical="center" wrapText="1"/>
    </xf>
    <xf numFmtId="165" fontId="2" fillId="0" borderId="23" xfId="1" applyFont="1" applyFill="1" applyBorder="1" applyAlignment="1">
      <alignment horizontal="center" vertical="center" wrapText="1"/>
    </xf>
    <xf numFmtId="165" fontId="2" fillId="0" borderId="28" xfId="1" applyFont="1" applyFill="1" applyBorder="1" applyAlignment="1">
      <alignment horizontal="center" vertical="center" wrapText="1"/>
    </xf>
    <xf numFmtId="165" fontId="2" fillId="2" borderId="29" xfId="1" applyFont="1" applyFill="1" applyBorder="1" applyAlignment="1">
      <alignment horizontal="center" vertical="center" wrapText="1"/>
    </xf>
    <xf numFmtId="165" fontId="2" fillId="2" borderId="30" xfId="1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165" fontId="11" fillId="11" borderId="3" xfId="1" applyFont="1" applyFill="1" applyBorder="1" applyAlignment="1">
      <alignment horizontal="left" vertical="center" wrapText="1"/>
    </xf>
    <xf numFmtId="165" fontId="11" fillId="11" borderId="7" xfId="1" applyFont="1" applyFill="1" applyBorder="1" applyAlignment="1">
      <alignment horizontal="left" vertical="center" wrapText="1"/>
    </xf>
    <xf numFmtId="165" fontId="11" fillId="5" borderId="3" xfId="1" applyFont="1" applyFill="1" applyBorder="1" applyAlignment="1">
      <alignment horizontal="left" vertical="center" wrapText="1"/>
    </xf>
    <xf numFmtId="165" fontId="11" fillId="5" borderId="7" xfId="1" applyFont="1" applyFill="1" applyBorder="1" applyAlignment="1">
      <alignment horizontal="left" vertical="center" wrapText="1"/>
    </xf>
    <xf numFmtId="165" fontId="21" fillId="11" borderId="25" xfId="1" applyFont="1" applyFill="1" applyBorder="1" applyAlignment="1">
      <alignment horizontal="left" vertical="center" wrapText="1"/>
    </xf>
    <xf numFmtId="165" fontId="21" fillId="11" borderId="26" xfId="1" applyFont="1" applyFill="1" applyBorder="1" applyAlignment="1">
      <alignment horizontal="left" vertical="center" wrapText="1"/>
    </xf>
    <xf numFmtId="170" fontId="8" fillId="9" borderId="4" xfId="1" applyNumberFormat="1" applyFont="1" applyFill="1" applyBorder="1" applyAlignment="1">
      <alignment horizontal="center" vertical="center" wrapText="1"/>
    </xf>
    <xf numFmtId="170" fontId="11" fillId="4" borderId="21" xfId="1" applyNumberFormat="1" applyFont="1" applyFill="1" applyBorder="1" applyAlignment="1">
      <alignment horizontal="left" vertical="center" wrapText="1"/>
    </xf>
    <xf numFmtId="170" fontId="11" fillId="4" borderId="17" xfId="1" applyNumberFormat="1" applyFont="1" applyFill="1" applyBorder="1" applyAlignment="1">
      <alignment horizontal="left" vertical="center" wrapText="1"/>
    </xf>
    <xf numFmtId="165" fontId="11" fillId="11" borderId="4" xfId="1" applyFont="1" applyFill="1" applyBorder="1" applyAlignment="1">
      <alignment horizontal="left" vertical="center" wrapText="1"/>
    </xf>
  </cellXfs>
  <cellStyles count="6">
    <cellStyle name="Millares" xfId="1" builtinId="3"/>
    <cellStyle name="Millares [0]" xfId="2" builtinId="6"/>
    <cellStyle name="Millares [0] 2" xfId="5" xr:uid="{00000000-0005-0000-0000-000002000000}"/>
    <cellStyle name="Millares 5" xfId="4" xr:uid="{00000000-0005-0000-0000-000003000000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49</xdr:row>
      <xdr:rowOff>0</xdr:rowOff>
    </xdr:from>
    <xdr:to>
      <xdr:col>10</xdr:col>
      <xdr:colOff>180975</xdr:colOff>
      <xdr:row>55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7975" y="6534150"/>
          <a:ext cx="54768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topLeftCell="B1" workbookViewId="0">
      <selection activeCell="E39" sqref="E39"/>
    </sheetView>
  </sheetViews>
  <sheetFormatPr defaultColWidth="11.42578125" defaultRowHeight="15"/>
  <cols>
    <col min="1" max="1" width="37.5703125" customWidth="1"/>
    <col min="2" max="2" width="37.85546875" customWidth="1"/>
    <col min="3" max="4" width="27.28515625" customWidth="1"/>
    <col min="5" max="5" width="28.85546875" customWidth="1"/>
    <col min="6" max="6" width="20.85546875" customWidth="1"/>
    <col min="7" max="7" width="17.140625" customWidth="1"/>
    <col min="8" max="8" width="19" customWidth="1"/>
    <col min="9" max="9" width="14.42578125" customWidth="1"/>
    <col min="13" max="13" width="19.7109375" customWidth="1"/>
    <col min="15" max="15" width="17.28515625" bestFit="1" customWidth="1"/>
  </cols>
  <sheetData>
    <row r="1" spans="1:10" ht="15.75" thickBot="1"/>
    <row r="2" spans="1:10">
      <c r="A2" s="4"/>
      <c r="B2" s="5"/>
      <c r="C2" s="117" t="s">
        <v>0</v>
      </c>
      <c r="D2" s="117"/>
      <c r="E2" s="117"/>
      <c r="F2" s="118"/>
    </row>
    <row r="3" spans="1:10" ht="23.25" thickBot="1">
      <c r="A3" s="6" t="s">
        <v>1</v>
      </c>
      <c r="B3" s="110" t="s">
        <v>2</v>
      </c>
      <c r="C3" s="119"/>
      <c r="D3" s="119"/>
      <c r="E3" s="119"/>
      <c r="F3" s="120"/>
      <c r="G3" s="2"/>
    </row>
    <row r="4" spans="1:10" ht="30" customHeight="1" thickBot="1">
      <c r="A4" s="7" t="s">
        <v>3</v>
      </c>
      <c r="B4" s="116" t="s">
        <v>4</v>
      </c>
      <c r="C4" s="128" t="s">
        <v>5</v>
      </c>
      <c r="D4" s="129"/>
      <c r="E4" s="129"/>
      <c r="F4" s="130"/>
      <c r="G4" t="s">
        <v>6</v>
      </c>
      <c r="H4" s="8"/>
      <c r="I4" s="8"/>
      <c r="J4" s="8"/>
    </row>
    <row r="5" spans="1:10">
      <c r="A5" s="9"/>
      <c r="F5" s="10"/>
      <c r="H5" s="8"/>
      <c r="I5" s="8"/>
      <c r="J5" s="8"/>
    </row>
    <row r="6" spans="1:10" ht="21.75">
      <c r="A6" s="11"/>
      <c r="B6" s="12" t="s">
        <v>7</v>
      </c>
      <c r="C6" s="137" t="s">
        <v>8</v>
      </c>
      <c r="D6" s="137"/>
      <c r="E6" s="137"/>
      <c r="F6" s="13"/>
      <c r="G6" t="s">
        <v>9</v>
      </c>
      <c r="H6" s="14"/>
      <c r="I6" s="14"/>
      <c r="J6" s="8"/>
    </row>
    <row r="7" spans="1:10" ht="21.75">
      <c r="A7" s="15"/>
      <c r="B7" s="16"/>
      <c r="C7" s="17" t="s">
        <v>10</v>
      </c>
      <c r="D7" s="18"/>
      <c r="E7" s="19"/>
      <c r="F7" s="20"/>
      <c r="H7" s="8"/>
      <c r="I7" s="8"/>
      <c r="J7" s="8"/>
    </row>
    <row r="8" spans="1:10" ht="22.5">
      <c r="A8" s="21"/>
      <c r="B8" s="16"/>
      <c r="C8" s="22">
        <v>70715496.989999995</v>
      </c>
      <c r="D8" s="23">
        <v>0.02</v>
      </c>
      <c r="E8" s="16">
        <f>+C12*D8</f>
        <v>1740025.51893594</v>
      </c>
      <c r="F8" s="24" t="s">
        <v>11</v>
      </c>
      <c r="J8" s="8"/>
    </row>
    <row r="9" spans="1:10" ht="16.5">
      <c r="A9" s="21"/>
      <c r="B9" s="25">
        <v>0.18029999999999999</v>
      </c>
      <c r="C9" s="22">
        <f>+(C8*B9)</f>
        <v>12750004.107296998</v>
      </c>
      <c r="D9" s="26">
        <v>7.6E-3</v>
      </c>
      <c r="E9" s="27">
        <f>C12*D9</f>
        <v>661209.69719565718</v>
      </c>
      <c r="F9" s="28" t="s">
        <v>12</v>
      </c>
      <c r="G9" s="29" t="s">
        <v>13</v>
      </c>
      <c r="J9" s="8"/>
    </row>
    <row r="10" spans="1:10" ht="16.5">
      <c r="A10" s="21"/>
      <c r="B10" s="25">
        <v>0.01</v>
      </c>
      <c r="C10" s="22">
        <f>+(C8*B10)</f>
        <v>707154.96989999991</v>
      </c>
      <c r="D10" s="30"/>
      <c r="E10" s="16"/>
      <c r="F10" s="31"/>
      <c r="J10" s="8"/>
    </row>
    <row r="11" spans="1:10" ht="16.5">
      <c r="A11" s="21"/>
      <c r="B11" s="25">
        <v>0.04</v>
      </c>
      <c r="C11" s="22">
        <f>+(C8*B11)</f>
        <v>2828619.8795999996</v>
      </c>
      <c r="D11" s="30"/>
      <c r="E11" s="16"/>
      <c r="F11" s="31"/>
      <c r="G11" s="32"/>
      <c r="J11" s="8"/>
    </row>
    <row r="12" spans="1:10" ht="16.5">
      <c r="A12" s="15"/>
      <c r="B12" s="33" t="s">
        <v>14</v>
      </c>
      <c r="C12" s="34">
        <f>SUM(C8:C11)</f>
        <v>87001275.946796998</v>
      </c>
      <c r="D12" s="30"/>
      <c r="E12" s="16"/>
      <c r="F12" s="31"/>
      <c r="G12" s="35"/>
      <c r="J12" s="8"/>
    </row>
    <row r="13" spans="1:10" ht="17.25" thickBot="1">
      <c r="A13" s="15"/>
      <c r="B13" s="36" t="s">
        <v>15</v>
      </c>
      <c r="C13" s="37">
        <f>+C11*D13</f>
        <v>537437.7771239999</v>
      </c>
      <c r="D13" s="30">
        <v>0.19</v>
      </c>
      <c r="E13" s="16"/>
      <c r="F13" s="31"/>
      <c r="J13" s="8"/>
    </row>
    <row r="14" spans="1:10" ht="20.25" thickBot="1">
      <c r="A14" s="38"/>
      <c r="B14" s="39" t="s">
        <v>16</v>
      </c>
      <c r="C14" s="40">
        <f>+(C12+C13+0.01)</f>
        <v>87538713.733921006</v>
      </c>
      <c r="D14" s="30"/>
      <c r="E14" s="16"/>
      <c r="F14" s="31"/>
      <c r="J14" s="8"/>
    </row>
    <row r="15" spans="1:10" ht="21.75">
      <c r="A15" s="41"/>
      <c r="B15" s="42"/>
      <c r="C15" s="17" t="s">
        <v>17</v>
      </c>
      <c r="D15" s="17"/>
      <c r="E15" s="17"/>
      <c r="F15" s="43"/>
      <c r="J15" s="8"/>
    </row>
    <row r="16" spans="1:10" ht="16.5">
      <c r="A16" s="15"/>
      <c r="B16" s="44"/>
      <c r="C16" s="22">
        <v>165758087</v>
      </c>
      <c r="D16" s="45">
        <v>2.5000000000000001E-2</v>
      </c>
      <c r="E16" s="16">
        <f>+C16*D16</f>
        <v>4143952.1750000003</v>
      </c>
      <c r="F16" s="43" t="s">
        <v>18</v>
      </c>
      <c r="J16" s="8"/>
    </row>
    <row r="17" spans="1:6" ht="16.5">
      <c r="A17" s="15"/>
      <c r="B17" s="44"/>
      <c r="C17" s="22"/>
      <c r="D17" s="26">
        <v>1.1039999999999999E-2</v>
      </c>
      <c r="E17" s="16">
        <f>+C16*D17</f>
        <v>1829969.28048</v>
      </c>
      <c r="F17" s="43" t="s">
        <v>19</v>
      </c>
    </row>
    <row r="18" spans="1:6" ht="16.5">
      <c r="A18" s="15"/>
      <c r="B18" s="44"/>
      <c r="C18" s="37"/>
      <c r="D18" s="46"/>
      <c r="E18" s="47"/>
      <c r="F18" s="48" t="s">
        <v>20</v>
      </c>
    </row>
    <row r="19" spans="1:6" ht="16.5">
      <c r="A19" s="15"/>
      <c r="B19" s="44"/>
      <c r="C19" s="49">
        <f>+C16+C18</f>
        <v>165758087</v>
      </c>
      <c r="D19" s="30">
        <v>0.19</v>
      </c>
      <c r="E19" s="16"/>
      <c r="F19" s="43"/>
    </row>
    <row r="20" spans="1:6" ht="16.5" hidden="1">
      <c r="A20" s="15"/>
      <c r="B20" s="44"/>
      <c r="C20" s="138" t="s">
        <v>21</v>
      </c>
      <c r="D20" s="138"/>
      <c r="E20" s="139"/>
      <c r="F20" s="43"/>
    </row>
    <row r="21" spans="1:6" ht="16.5" hidden="1">
      <c r="A21" s="15"/>
      <c r="B21" s="44"/>
      <c r="C21" s="50">
        <v>0</v>
      </c>
      <c r="D21" s="30">
        <v>0.04</v>
      </c>
      <c r="E21" s="16">
        <f>+C21*D21</f>
        <v>0</v>
      </c>
      <c r="F21" s="43"/>
    </row>
    <row r="22" spans="1:6" ht="16.5" hidden="1">
      <c r="A22" s="15"/>
      <c r="B22" s="51"/>
      <c r="C22" s="22"/>
      <c r="D22" s="26">
        <v>9.6600000000000002E-3</v>
      </c>
      <c r="E22" s="16">
        <f>+C21*D22</f>
        <v>0</v>
      </c>
      <c r="F22" s="43"/>
    </row>
    <row r="23" spans="1:6" ht="16.5" hidden="1">
      <c r="A23" s="15"/>
      <c r="B23" s="44"/>
      <c r="C23" s="22">
        <f>+C21*D24</f>
        <v>0</v>
      </c>
      <c r="D23" s="52"/>
      <c r="E23" s="16"/>
      <c r="F23" s="53"/>
    </row>
    <row r="24" spans="1:6" ht="16.5" hidden="1">
      <c r="A24" s="15"/>
      <c r="B24" s="44"/>
      <c r="C24" s="49">
        <f>+C21+C23</f>
        <v>0</v>
      </c>
      <c r="D24" s="30">
        <v>0.19</v>
      </c>
      <c r="E24" s="16"/>
      <c r="F24" s="43"/>
    </row>
    <row r="25" spans="1:6" ht="16.5" hidden="1">
      <c r="A25" s="15"/>
      <c r="B25" s="44"/>
      <c r="C25" s="138" t="s">
        <v>22</v>
      </c>
      <c r="D25" s="138"/>
      <c r="E25" s="139"/>
      <c r="F25" s="54"/>
    </row>
    <row r="26" spans="1:6" ht="16.5" hidden="1">
      <c r="A26" s="15"/>
      <c r="B26" s="44"/>
      <c r="C26" s="50">
        <v>0</v>
      </c>
      <c r="D26" s="30">
        <v>0.06</v>
      </c>
      <c r="E26" s="16">
        <f>+C26*D26</f>
        <v>0</v>
      </c>
      <c r="F26" s="54"/>
    </row>
    <row r="27" spans="1:6" ht="16.5" hidden="1">
      <c r="A27" s="15"/>
      <c r="B27" s="44"/>
      <c r="C27" s="22"/>
      <c r="D27" s="26">
        <v>6.8999999999999999E-3</v>
      </c>
      <c r="E27" s="55" t="s">
        <v>23</v>
      </c>
      <c r="F27" s="54"/>
    </row>
    <row r="28" spans="1:6" ht="16.5" hidden="1">
      <c r="A28" s="15"/>
      <c r="B28" s="44"/>
      <c r="C28" s="22">
        <f>+C26*D34</f>
        <v>0</v>
      </c>
      <c r="D28" s="52"/>
      <c r="E28" s="16"/>
      <c r="F28" s="54"/>
    </row>
    <row r="29" spans="1:6" ht="16.5" hidden="1">
      <c r="A29" s="15"/>
      <c r="B29" s="44"/>
      <c r="C29" s="49">
        <f>+C26+C28</f>
        <v>0</v>
      </c>
      <c r="D29" s="30"/>
      <c r="E29" s="16">
        <f>+C28*D29</f>
        <v>0</v>
      </c>
      <c r="F29" s="54"/>
    </row>
    <row r="30" spans="1:6" ht="16.5" hidden="1">
      <c r="A30" s="15"/>
      <c r="B30" s="44"/>
      <c r="C30" s="138" t="s">
        <v>24</v>
      </c>
      <c r="D30" s="138">
        <v>0</v>
      </c>
      <c r="E30" s="139">
        <f>+E29*D30</f>
        <v>0</v>
      </c>
      <c r="F30" s="54"/>
    </row>
    <row r="31" spans="1:6" ht="16.5" hidden="1">
      <c r="A31" s="15"/>
      <c r="B31" s="44"/>
      <c r="C31" s="50">
        <v>0</v>
      </c>
      <c r="D31" s="30">
        <v>0</v>
      </c>
      <c r="E31" s="16">
        <f>+C31*D31</f>
        <v>0</v>
      </c>
      <c r="F31" s="54"/>
    </row>
    <row r="32" spans="1:6" ht="16.5" hidden="1">
      <c r="A32" s="15"/>
      <c r="B32" s="56"/>
      <c r="C32" s="22"/>
      <c r="D32" s="30">
        <v>0</v>
      </c>
      <c r="E32" s="16">
        <f>+C31*D32</f>
        <v>0</v>
      </c>
      <c r="F32" s="54"/>
    </row>
    <row r="33" spans="1:16" ht="16.5" hidden="1">
      <c r="A33" s="15"/>
      <c r="B33" s="44"/>
      <c r="C33" s="22">
        <f>+C31*D34</f>
        <v>0</v>
      </c>
      <c r="D33" s="26"/>
      <c r="E33" s="16"/>
      <c r="F33" s="54"/>
    </row>
    <row r="34" spans="1:16" ht="16.5" hidden="1">
      <c r="A34" s="15"/>
      <c r="B34" s="44"/>
      <c r="C34" s="57">
        <f>+C31+C33</f>
        <v>0</v>
      </c>
      <c r="D34" s="30">
        <v>0.19</v>
      </c>
      <c r="E34" s="16">
        <f>+C31*D33</f>
        <v>0</v>
      </c>
      <c r="F34" s="54"/>
    </row>
    <row r="35" spans="1:16" ht="16.5">
      <c r="A35" s="15"/>
      <c r="B35" s="44"/>
      <c r="C35" s="58" t="s">
        <v>25</v>
      </c>
      <c r="D35" s="59"/>
      <c r="E35" s="60">
        <f>+C14+C19+C24+C29+C34</f>
        <v>253296800.73392099</v>
      </c>
      <c r="F35" s="43"/>
      <c r="M35" s="1" t="s">
        <v>10</v>
      </c>
    </row>
    <row r="36" spans="1:16" ht="22.5">
      <c r="A36" s="15"/>
      <c r="B36" s="44"/>
      <c r="C36" s="61" t="s">
        <v>26</v>
      </c>
      <c r="D36" s="62">
        <v>84089623.920000002</v>
      </c>
      <c r="E36" s="63">
        <f>+E35-D36</f>
        <v>169207176.81392097</v>
      </c>
      <c r="F36" s="43"/>
      <c r="G36" s="8"/>
      <c r="K36" t="s">
        <v>27</v>
      </c>
      <c r="M36" s="77">
        <v>518948612.61000001</v>
      </c>
    </row>
    <row r="37" spans="1:16" ht="27" customHeight="1">
      <c r="A37" s="131" t="s">
        <v>28</v>
      </c>
      <c r="B37" s="140"/>
      <c r="C37" s="64" t="s">
        <v>29</v>
      </c>
      <c r="D37" s="65">
        <f>+C12</f>
        <v>87001275.946796998</v>
      </c>
      <c r="E37" s="66">
        <v>0.05</v>
      </c>
      <c r="F37" s="67">
        <f>+D37*E37</f>
        <v>4350063.7973398501</v>
      </c>
      <c r="G37" s="8"/>
      <c r="K37" t="s">
        <v>30</v>
      </c>
      <c r="L37" s="109">
        <v>0.18029999999999999</v>
      </c>
      <c r="M37" s="77">
        <f>M36*L37</f>
        <v>93566434.853582993</v>
      </c>
      <c r="O37" s="8"/>
    </row>
    <row r="38" spans="1:16" ht="16.5">
      <c r="A38" s="131" t="s">
        <v>31</v>
      </c>
      <c r="B38" s="132"/>
      <c r="C38" s="68" t="s">
        <v>32</v>
      </c>
      <c r="D38" s="69">
        <f>+C13+C18+C23+C28+C33</f>
        <v>537437.7771239999</v>
      </c>
      <c r="E38" s="70">
        <v>0.15</v>
      </c>
      <c r="F38" s="111">
        <f>+D38*E38</f>
        <v>80615.666568599976</v>
      </c>
      <c r="G38" s="8"/>
      <c r="K38" t="s">
        <v>33</v>
      </c>
      <c r="L38" s="80">
        <v>0.01</v>
      </c>
      <c r="M38" s="77">
        <f>M36*L38</f>
        <v>5189486.1261</v>
      </c>
      <c r="O38" s="8"/>
    </row>
    <row r="39" spans="1:16" ht="16.5">
      <c r="A39" s="133" t="s">
        <v>34</v>
      </c>
      <c r="B39" s="134"/>
      <c r="C39" s="71"/>
      <c r="D39" s="72">
        <f>+C12+C21+C26+C31+C16</f>
        <v>252759362.94679701</v>
      </c>
      <c r="E39" s="73">
        <v>5.0000000000000001E-3</v>
      </c>
      <c r="F39" s="112">
        <f>+D39*E39</f>
        <v>1263796.8147339851</v>
      </c>
      <c r="G39" s="8"/>
      <c r="K39" t="s">
        <v>35</v>
      </c>
      <c r="L39" s="80">
        <v>0.04</v>
      </c>
      <c r="M39" s="77">
        <f>M36*L39</f>
        <v>20757944.5044</v>
      </c>
      <c r="N39" s="29"/>
      <c r="O39" s="87"/>
      <c r="P39" s="29"/>
    </row>
    <row r="40" spans="1:16" ht="16.5" thickBot="1">
      <c r="A40" s="74"/>
      <c r="B40" s="75"/>
      <c r="C40" s="76"/>
      <c r="D40" s="76"/>
      <c r="E40" s="76"/>
      <c r="F40" s="113"/>
      <c r="G40" s="8"/>
      <c r="K40" t="s">
        <v>36</v>
      </c>
      <c r="L40" s="80">
        <v>0.19</v>
      </c>
      <c r="M40" s="77">
        <f>M39*L40</f>
        <v>3944009.4558359999</v>
      </c>
      <c r="N40" s="77"/>
      <c r="O40" s="77"/>
      <c r="P40" s="77"/>
    </row>
    <row r="41" spans="1:16" ht="18">
      <c r="A41" s="135" t="s">
        <v>37</v>
      </c>
      <c r="B41" s="136"/>
      <c r="C41" s="78">
        <v>5.0000000000000001E-3</v>
      </c>
      <c r="D41" s="79"/>
      <c r="E41" s="79"/>
      <c r="F41" s="114"/>
      <c r="G41" s="8"/>
      <c r="K41" s="1" t="s">
        <v>38</v>
      </c>
      <c r="M41" s="85">
        <f>SUM(M36:M40)</f>
        <v>642406487.54991901</v>
      </c>
      <c r="N41" s="32"/>
      <c r="O41" s="32"/>
      <c r="P41" s="32"/>
    </row>
    <row r="42" spans="1:16" ht="18">
      <c r="A42" s="135" t="s">
        <v>39</v>
      </c>
      <c r="B42" s="136"/>
      <c r="C42" s="81">
        <v>0.01</v>
      </c>
      <c r="D42" s="79"/>
      <c r="E42" s="79"/>
      <c r="F42" s="114"/>
      <c r="G42" s="8"/>
      <c r="H42" s="8"/>
      <c r="K42" t="s">
        <v>40</v>
      </c>
      <c r="M42" s="77">
        <f>44666086+121092001</f>
        <v>165758087</v>
      </c>
      <c r="N42" s="32"/>
      <c r="O42" s="32"/>
      <c r="P42" s="32"/>
    </row>
    <row r="43" spans="1:16" ht="18">
      <c r="A43" s="135" t="s">
        <v>41</v>
      </c>
      <c r="B43" s="136"/>
      <c r="C43" s="81">
        <v>0.02</v>
      </c>
      <c r="D43" s="79"/>
      <c r="E43" s="79"/>
      <c r="F43" s="114" t="s">
        <v>42</v>
      </c>
      <c r="G43" t="s">
        <v>43</v>
      </c>
      <c r="H43" s="8">
        <v>808164574.54999995</v>
      </c>
      <c r="K43" t="s">
        <v>15</v>
      </c>
      <c r="M43">
        <v>0</v>
      </c>
      <c r="N43" s="32"/>
      <c r="O43" s="32"/>
      <c r="P43" s="32"/>
    </row>
    <row r="44" spans="1:16" ht="15.75" thickBot="1">
      <c r="A44" s="82"/>
      <c r="B44" s="83"/>
      <c r="C44" s="83"/>
      <c r="D44" s="84"/>
      <c r="E44" s="84"/>
      <c r="F44" s="115"/>
      <c r="G44" t="s">
        <v>44</v>
      </c>
      <c r="H44" s="8">
        <f>M45-M40</f>
        <v>804220565.09408295</v>
      </c>
      <c r="I44" s="32"/>
      <c r="K44" s="1" t="s">
        <v>38</v>
      </c>
      <c r="M44" s="87">
        <f>SUM(M42:M43)</f>
        <v>165758087</v>
      </c>
      <c r="N44" s="32"/>
      <c r="O44" s="32"/>
      <c r="P44" s="32"/>
    </row>
    <row r="45" spans="1:16" ht="19.5" thickBot="1">
      <c r="A45" s="121" t="s">
        <v>45</v>
      </c>
      <c r="B45" s="122"/>
      <c r="C45" s="122">
        <v>5432854079.6199999</v>
      </c>
      <c r="D45" s="123"/>
      <c r="E45" s="124">
        <v>851237315.50999999</v>
      </c>
      <c r="F45" s="125"/>
      <c r="G45" s="3"/>
      <c r="K45" s="1" t="s">
        <v>46</v>
      </c>
      <c r="M45" s="32">
        <f>M41+M44</f>
        <v>808164574.54991901</v>
      </c>
      <c r="N45" s="85"/>
      <c r="O45" s="85"/>
      <c r="P45" s="85"/>
    </row>
    <row r="46" spans="1:16" ht="19.5" thickBot="1">
      <c r="E46" s="126"/>
      <c r="F46" s="127"/>
      <c r="G46" s="86"/>
    </row>
    <row r="47" spans="1:16" ht="18">
      <c r="B47" t="s">
        <v>47</v>
      </c>
      <c r="C47" s="3">
        <v>12920299.199999999</v>
      </c>
      <c r="D47" s="88" t="s">
        <v>48</v>
      </c>
      <c r="E47" s="88"/>
      <c r="F47" s="89">
        <v>47065</v>
      </c>
      <c r="G47" s="90">
        <f>H44/F47</f>
        <v>17087.444281187356</v>
      </c>
      <c r="H47" s="91" t="s">
        <v>49</v>
      </c>
      <c r="I47" s="91"/>
      <c r="J47" s="92">
        <v>5.0000000000000001E-3</v>
      </c>
    </row>
    <row r="48" spans="1:16" ht="15.75" thickBot="1">
      <c r="A48" s="83"/>
      <c r="B48" s="83" t="s">
        <v>50</v>
      </c>
      <c r="C48" s="108">
        <v>8613532.8000000007</v>
      </c>
      <c r="D48" s="83"/>
      <c r="E48" s="83"/>
      <c r="F48" s="83"/>
      <c r="G48" s="83"/>
      <c r="H48" s="83"/>
      <c r="I48" s="83"/>
      <c r="J48" s="83"/>
      <c r="K48" s="83"/>
    </row>
    <row r="49" spans="1:7" ht="15.75" thickBot="1">
      <c r="C49" s="77"/>
      <c r="E49" s="3">
        <v>51340516.560000002</v>
      </c>
    </row>
    <row r="50" spans="1:7" ht="15.75" thickBot="1">
      <c r="B50" s="93" t="s">
        <v>51</v>
      </c>
      <c r="C50" s="93" t="s">
        <v>52</v>
      </c>
      <c r="D50" s="93" t="s">
        <v>53</v>
      </c>
      <c r="E50" s="93" t="s">
        <v>54</v>
      </c>
    </row>
    <row r="51" spans="1:7">
      <c r="A51" s="94" t="s">
        <v>55</v>
      </c>
      <c r="B51" s="95">
        <v>1</v>
      </c>
      <c r="C51" s="96">
        <v>26</v>
      </c>
      <c r="D51" s="97">
        <v>52626</v>
      </c>
      <c r="E51" s="98">
        <v>5.0000000000000001E-3</v>
      </c>
    </row>
    <row r="52" spans="1:7" ht="15.75" thickBot="1">
      <c r="A52" s="99" t="s">
        <v>56</v>
      </c>
      <c r="B52" s="100">
        <v>47065</v>
      </c>
      <c r="C52" s="101">
        <f>C51*B52</f>
        <v>1223690</v>
      </c>
      <c r="D52" s="101">
        <f>B52*D51</f>
        <v>2476842690</v>
      </c>
      <c r="E52" s="102">
        <v>5.0000000000000001E-3</v>
      </c>
    </row>
    <row r="53" spans="1:7">
      <c r="A53" s="94" t="s">
        <v>55</v>
      </c>
      <c r="B53" s="95">
        <v>1</v>
      </c>
      <c r="C53" s="97">
        <v>52652</v>
      </c>
      <c r="D53" s="97">
        <v>157878</v>
      </c>
      <c r="E53" s="103">
        <v>0.01</v>
      </c>
    </row>
    <row r="54" spans="1:7" ht="15.75" thickBot="1">
      <c r="A54" s="99" t="s">
        <v>56</v>
      </c>
      <c r="B54" s="100">
        <v>47065</v>
      </c>
      <c r="C54" s="101">
        <f>B54*C53</f>
        <v>2478066380</v>
      </c>
      <c r="D54" s="101">
        <f>B54*D53</f>
        <v>7430528070</v>
      </c>
      <c r="E54" s="104">
        <v>0.01</v>
      </c>
    </row>
    <row r="55" spans="1:7">
      <c r="A55" s="94" t="s">
        <v>55</v>
      </c>
      <c r="B55" s="95">
        <v>1</v>
      </c>
      <c r="C55" s="97">
        <v>157904</v>
      </c>
      <c r="D55" s="105"/>
      <c r="E55" s="106">
        <v>0.02</v>
      </c>
    </row>
    <row r="56" spans="1:7" ht="15.75" thickBot="1">
      <c r="A56" s="99" t="s">
        <v>56</v>
      </c>
      <c r="B56" s="100">
        <v>47065</v>
      </c>
      <c r="C56" s="101">
        <f>C55*B56</f>
        <v>7431751760</v>
      </c>
      <c r="D56" s="107"/>
      <c r="E56" s="107"/>
    </row>
    <row r="59" spans="1:7">
      <c r="D59" s="32"/>
    </row>
    <row r="60" spans="1:7">
      <c r="D60" s="32"/>
      <c r="G60" s="3"/>
    </row>
    <row r="61" spans="1:7">
      <c r="D61" s="32"/>
    </row>
    <row r="62" spans="1:7">
      <c r="C62" s="3"/>
    </row>
    <row r="63" spans="1:7">
      <c r="C63" s="3"/>
    </row>
    <row r="64" spans="1:7">
      <c r="C64" s="3"/>
    </row>
    <row r="66" spans="3:3">
      <c r="C66" s="3"/>
    </row>
  </sheetData>
  <mergeCells count="15">
    <mergeCell ref="C2:F3"/>
    <mergeCell ref="A45:D45"/>
    <mergeCell ref="E45:F45"/>
    <mergeCell ref="E46:F46"/>
    <mergeCell ref="C4:F4"/>
    <mergeCell ref="A38:B38"/>
    <mergeCell ref="A39:B39"/>
    <mergeCell ref="A41:B41"/>
    <mergeCell ref="A42:B42"/>
    <mergeCell ref="A43:B43"/>
    <mergeCell ref="C6:E6"/>
    <mergeCell ref="C20:E20"/>
    <mergeCell ref="C25:E25"/>
    <mergeCell ref="C30:E30"/>
    <mergeCell ref="A37:B37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T3. EDWIN DERNEY GARCIA ROJAS</cp:lastModifiedBy>
  <cp:revision/>
  <dcterms:created xsi:type="dcterms:W3CDTF">2021-03-12T17:11:51Z</dcterms:created>
  <dcterms:modified xsi:type="dcterms:W3CDTF">2025-08-01T13:57:20Z</dcterms:modified>
  <cp:category/>
  <cp:contentStatus/>
</cp:coreProperties>
</file>